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78866_office_plk-sa_pl/Documents/Pulpit/2026 MARTA POSTĘPOWANIA/17. Utrzymanie megafonów itd/SWZ/"/>
    </mc:Choice>
  </mc:AlternateContent>
  <xr:revisionPtr revIDLastSave="16" documentId="13_ncr:1_{56B47DAD-AAB6-4895-A721-D762912E2DA6}" xr6:coauthVersionLast="47" xr6:coauthVersionMax="47" xr10:uidLastSave="{A7824361-8960-4EC5-A20F-F2D96F6EE5E7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Arkusz1!$A$6:$J$64</definedName>
    <definedName name="_xlnm.Print_Area" localSheetId="0">Arkusz1!$A$1:$J$70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4" i="1" l="1"/>
  <c r="J7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 l="1"/>
  <c r="J30" i="1"/>
  <c r="J29" i="1"/>
  <c r="J28" i="1"/>
  <c r="J27" i="1" l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62" i="1" l="1"/>
</calcChain>
</file>

<file path=xl/sharedStrings.xml><?xml version="1.0" encoding="utf-8"?>
<sst xmlns="http://schemas.openxmlformats.org/spreadsheetml/2006/main" count="184" uniqueCount="110">
  <si>
    <t>Lp.</t>
  </si>
  <si>
    <t>Dworzec PKP</t>
  </si>
  <si>
    <t>Usytuowanie obiektu</t>
  </si>
  <si>
    <t>Ilość Obiektów</t>
  </si>
  <si>
    <t xml:space="preserve">Za konserwację  </t>
  </si>
  <si>
    <t xml:space="preserve">Za przegląd </t>
  </si>
  <si>
    <t>Fosowskie</t>
  </si>
  <si>
    <t>Staniszcze Małe</t>
  </si>
  <si>
    <t>Krasiejów</t>
  </si>
  <si>
    <t>wzmacniacz megafonowy z liniami głośnikowymi i głośnikami (9 głośników)</t>
  </si>
  <si>
    <t>Przystanek osobowy Krasiejów</t>
  </si>
  <si>
    <t>Ozimek</t>
  </si>
  <si>
    <t>Stacja Ozimek</t>
  </si>
  <si>
    <t>Dębska Kuźnia</t>
  </si>
  <si>
    <t>Chrząstowice</t>
  </si>
  <si>
    <t>Suchy Bór</t>
  </si>
  <si>
    <t>Przystanek osobowy Suchy Bór</t>
  </si>
  <si>
    <t>Błotnica Strzelecka</t>
  </si>
  <si>
    <t>Stacja Błotnica Strzelecka</t>
  </si>
  <si>
    <t>Strzelce Opolskie</t>
  </si>
  <si>
    <t>Stacja Strzelce Opolskie</t>
  </si>
  <si>
    <t>Szymiszów</t>
  </si>
  <si>
    <t>Stacja Szymiszów</t>
  </si>
  <si>
    <t>Tarnów Opolski</t>
  </si>
  <si>
    <t>Stacja Tarnów Opolski</t>
  </si>
  <si>
    <t>Czarnowąsy</t>
  </si>
  <si>
    <t xml:space="preserve">Wartość jednostkowa usługi netto zł w okresie obowiązywania Umowy za obiekt </t>
  </si>
  <si>
    <t>Pludry</t>
  </si>
  <si>
    <t>Stacja Pludry</t>
  </si>
  <si>
    <t>linie głośnikowe i głośniki (20 głośników)</t>
  </si>
  <si>
    <t xml:space="preserve"> linie głośnikowe i głośniki (19 głośników)</t>
  </si>
  <si>
    <t xml:space="preserve"> linie głośnikowe z i głośnikami (6 głośników)</t>
  </si>
  <si>
    <t xml:space="preserve"> linie głośnikowe z  głośnikami (6 głośników)</t>
  </si>
  <si>
    <t xml:space="preserve"> linie głośnikowe z  głośnikami (12 głośników)</t>
  </si>
  <si>
    <t xml:space="preserve"> linie głośnikowe i głośniki (9 głośników)</t>
  </si>
  <si>
    <t>Zamawiający</t>
  </si>
  <si>
    <t>Wykonawca</t>
  </si>
  <si>
    <t>Oferent wypełnia tylko pola oznaczone żółtym tłem, a arkusz sam wyliczy wartość umowy (zawartości pól zaznaczonych tłem niebieskim nie należy zmieniać)</t>
  </si>
  <si>
    <t>Usuwanie awarii, naprawy planowe urządzeń  netto zł   (kwota przyjęta przez Zamawiającego)</t>
  </si>
  <si>
    <t>Opole Groszowice</t>
  </si>
  <si>
    <t>zegar wewnętrzny Mobatime z odbiornikiem GPS</t>
  </si>
  <si>
    <t>Nastawnia dysponująca OG</t>
  </si>
  <si>
    <t>Przywory Opolskie</t>
  </si>
  <si>
    <t>Nastawnia dysponująca PO</t>
  </si>
  <si>
    <t>Gogolin</t>
  </si>
  <si>
    <t>Nastawnia dysponująca GG</t>
  </si>
  <si>
    <t>Stacja Fosowskie</t>
  </si>
  <si>
    <t>Stacja Chrząstowice</t>
  </si>
  <si>
    <t xml:space="preserve"> linie głośnikowe i głośniki (18 głośników)</t>
  </si>
  <si>
    <t>Stacja Czarnowąsy</t>
  </si>
  <si>
    <t>Stacja Gogolin</t>
  </si>
  <si>
    <t>Górażdże</t>
  </si>
  <si>
    <t>Przystanek osobowy Górażdże</t>
  </si>
  <si>
    <t>Przystanek osobowy Staniszcze Małe</t>
  </si>
  <si>
    <t>P\rzystanek osobowy Staniszcze Małe</t>
  </si>
  <si>
    <t>Przystanek osobowy Dębska Kuźnia</t>
  </si>
  <si>
    <t>Otmice</t>
  </si>
  <si>
    <t>Stacja Otmice</t>
  </si>
  <si>
    <t>zegar sterujący Mobatime z liniami zegarowymi i zegarami (4 zewn.+1 wewn.)</t>
  </si>
  <si>
    <t>translacja zegarowa z liniami zegarowymi i zegarami (2 zewn.)</t>
  </si>
  <si>
    <t>zegar sterujący Mobatime z liniami zegarowymi i zegarami (2 zewn.+1 wewn.)</t>
  </si>
  <si>
    <t>zegar sterujący Mobatime z liniami zegarowymi i zegarami (2 zewn.)</t>
  </si>
  <si>
    <t>linie głośnikowe i głośniki (13 głośników)</t>
  </si>
  <si>
    <t>translacja zegarowa z liniami zegarowymi i zegarami (4 zewn.+ 1 wewn.)</t>
  </si>
  <si>
    <t>linie głośnikowe z głośnikami (10 głośników)</t>
  </si>
  <si>
    <t xml:space="preserve"> linie głośnikowe i głośniki (10 głośników)</t>
  </si>
  <si>
    <t>Opole Chmielowice</t>
  </si>
  <si>
    <t>linia zegarowa z zegarami (1 zewnętrzny podwójny)</t>
  </si>
  <si>
    <t>Przystanek osobowy Opole Chmielowice</t>
  </si>
  <si>
    <t xml:space="preserve"> linie głośnikowe i głośniki (6 głośników)</t>
  </si>
  <si>
    <t>Komprachcice</t>
  </si>
  <si>
    <t>linia zegarowa z zegarami (2 zewnętrzny podwójny)</t>
  </si>
  <si>
    <t>Przystanek osobowy Komprachcice</t>
  </si>
  <si>
    <t xml:space="preserve"> linie głośnikowe i głośniki (13 głośników)</t>
  </si>
  <si>
    <t>Szydłów Centrum</t>
  </si>
  <si>
    <t>Przystanek osobowy Szydłów Centrum</t>
  </si>
  <si>
    <t>Szydłów</t>
  </si>
  <si>
    <t>Stacja Szydłów</t>
  </si>
  <si>
    <t xml:space="preserve"> linie głośnikowe i głośniki (16 głośników)</t>
  </si>
  <si>
    <t>Tułowice</t>
  </si>
  <si>
    <t>Przystanek osobowy Tułowice</t>
  </si>
  <si>
    <t>Goszczowice</t>
  </si>
  <si>
    <t>Przystanek osobowy Goszczowice</t>
  </si>
  <si>
    <t>Sowin</t>
  </si>
  <si>
    <t>Przystanek osobowy Sowin</t>
  </si>
  <si>
    <t>Łambinowice</t>
  </si>
  <si>
    <t>Stacja Łambinowice</t>
  </si>
  <si>
    <t xml:space="preserve"> linie głośnikowe i głośniki (12 głośników)</t>
  </si>
  <si>
    <t>Przystanek osobowy Budzieszowice</t>
  </si>
  <si>
    <t xml:space="preserve"> linie głośnikowe i głośniki (7 głośników)</t>
  </si>
  <si>
    <t>Jasienica Dolna</t>
  </si>
  <si>
    <t>Przystanek osobowy Jasienica Dolna</t>
  </si>
  <si>
    <t>Mańkowice</t>
  </si>
  <si>
    <t>Przystanek osobowy Mańkowice</t>
  </si>
  <si>
    <t>Kubice</t>
  </si>
  <si>
    <t>Przystanek osobowy Kubice</t>
  </si>
  <si>
    <t>Wyszków Śl.</t>
  </si>
  <si>
    <t>Przystanek osobowy Wyszków Śl.</t>
  </si>
  <si>
    <t>Przystanek osobowy Nysa Wschodnia</t>
  </si>
  <si>
    <t>Ogólny koszt utrzymania  urządzeń  netto zł (suma pozycji  od 1 do 55)</t>
  </si>
  <si>
    <t>Razem wartość umowy netto w okresie obowiązywania  zł (suma wierszy 56 i 57)</t>
  </si>
  <si>
    <t>Nysa Wschodnia</t>
  </si>
  <si>
    <t xml:space="preserve">Rodzaj obiektu </t>
  </si>
  <si>
    <t>Kosztorys ofertowy na rok 2026/2027 usług utrzymania w pełnej sprawności technicznej  urządzeń:  wzmacniaczy megafonowych,  linii głośnikowych, głośników, translacji zegarowych, linii zegarowych, zegarów  – stanowiących własność IZ Opole</t>
  </si>
  <si>
    <t>Wartość netto usługi w okresie obowiązywania Umowy =(kol5)*(kol6)*(kol8)+(kol5)*(kol7)*(kol9)</t>
  </si>
  <si>
    <r>
      <t>Ilość konserwacji obiektu w okresie obowiązywania Umowy zgodnie z</t>
    </r>
    <r>
      <rPr>
        <sz val="10"/>
        <rFont val="Calibri"/>
        <family val="2"/>
        <charset val="238"/>
      </rPr>
      <t xml:space="preserve"> Ie-13 </t>
    </r>
  </si>
  <si>
    <t xml:space="preserve">Ilość przeglądów obiektu w okresie obowiązywania Umowy zgodnie z Ie-13 </t>
  </si>
  <si>
    <t>Budziszowice</t>
  </si>
  <si>
    <t xml:space="preserve"> linie głośnikowe i głośniki (4 głośniki)</t>
  </si>
  <si>
    <t>Załącznik nr 6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</si>
</sst>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0"/>
      <name val="Calibri"/>
      <family val="2"/>
      <charset val="238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0" fillId="0" borderId="0" xfId="0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9" fillId="0" borderId="0" xfId="0" applyNumberFormat="1" applyFont="1"/>
    <xf numFmtId="0" fontId="10" fillId="0" borderId="0" xfId="0" applyFont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4" fontId="0" fillId="3" borderId="5" xfId="0" applyNumberFormat="1" applyFill="1" applyBorder="1"/>
    <xf numFmtId="4" fontId="0" fillId="2" borderId="5" xfId="0" applyNumberFormat="1" applyFill="1" applyBorder="1"/>
    <xf numFmtId="4" fontId="0" fillId="0" borderId="5" xfId="0" applyNumberFormat="1" applyBorder="1"/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4" fontId="0" fillId="2" borderId="6" xfId="0" applyNumberFormat="1" applyFill="1" applyBorder="1"/>
    <xf numFmtId="4" fontId="0" fillId="0" borderId="6" xfId="0" applyNumberFormat="1" applyBorder="1"/>
    <xf numFmtId="4" fontId="0" fillId="3" borderId="6" xfId="0" applyNumberFormat="1" applyFill="1" applyBorder="1"/>
    <xf numFmtId="0" fontId="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4" fontId="0" fillId="0" borderId="7" xfId="0" applyNumberFormat="1" applyBorder="1"/>
    <xf numFmtId="0" fontId="1" fillId="0" borderId="4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/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0"/>
  <sheetViews>
    <sheetView tabSelected="1" zoomScaleNormal="100" workbookViewId="0">
      <selection activeCell="L7" sqref="L7"/>
    </sheetView>
  </sheetViews>
  <sheetFormatPr defaultRowHeight="12.75" x14ac:dyDescent="0.2"/>
  <cols>
    <col min="1" max="1" width="4.42578125" customWidth="1"/>
    <col min="2" max="2" width="16.7109375" customWidth="1"/>
    <col min="3" max="3" width="36" customWidth="1"/>
    <col min="4" max="4" width="49.85546875" customWidth="1"/>
    <col min="5" max="5" width="9.85546875" customWidth="1"/>
    <col min="6" max="7" width="11" customWidth="1"/>
    <col min="8" max="8" width="11.85546875" customWidth="1"/>
    <col min="9" max="9" width="11.5703125" customWidth="1"/>
    <col min="10" max="10" width="28.85546875" customWidth="1"/>
  </cols>
  <sheetData>
    <row r="1" spans="1:10" ht="27" customHeight="1" x14ac:dyDescent="0.25">
      <c r="C1" s="36" t="s">
        <v>109</v>
      </c>
      <c r="D1" s="36"/>
      <c r="E1" s="36"/>
      <c r="F1" s="36"/>
      <c r="G1" s="36"/>
      <c r="H1" s="36"/>
      <c r="I1" s="36"/>
      <c r="J1" s="36"/>
    </row>
    <row r="2" spans="1:10" ht="67.5" customHeight="1" x14ac:dyDescent="0.2">
      <c r="B2" s="35" t="s">
        <v>103</v>
      </c>
      <c r="C2" s="35"/>
      <c r="D2" s="35"/>
      <c r="E2" s="35"/>
      <c r="F2" s="35"/>
      <c r="G2" s="35"/>
      <c r="H2" s="35"/>
      <c r="I2" s="35"/>
      <c r="J2" s="35"/>
    </row>
    <row r="3" spans="1:10" ht="13.5" thickBot="1" x14ac:dyDescent="0.25"/>
    <row r="4" spans="1:10" ht="72.75" customHeight="1" thickBot="1" x14ac:dyDescent="0.25">
      <c r="A4" s="41" t="s">
        <v>0</v>
      </c>
      <c r="B4" s="43" t="s">
        <v>1</v>
      </c>
      <c r="C4" s="41" t="s">
        <v>102</v>
      </c>
      <c r="D4" s="41" t="s">
        <v>2</v>
      </c>
      <c r="E4" s="41" t="s">
        <v>3</v>
      </c>
      <c r="F4" s="38" t="s">
        <v>105</v>
      </c>
      <c r="G4" s="38" t="s">
        <v>106</v>
      </c>
      <c r="H4" s="48" t="s">
        <v>26</v>
      </c>
      <c r="I4" s="49"/>
      <c r="J4" s="38" t="s">
        <v>104</v>
      </c>
    </row>
    <row r="5" spans="1:10" ht="84.75" customHeight="1" thickBot="1" x14ac:dyDescent="0.25">
      <c r="A5" s="42"/>
      <c r="B5" s="44"/>
      <c r="C5" s="42"/>
      <c r="D5" s="45"/>
      <c r="E5" s="42"/>
      <c r="F5" s="39"/>
      <c r="G5" s="39"/>
      <c r="H5" s="33" t="s">
        <v>4</v>
      </c>
      <c r="I5" s="33" t="s">
        <v>5</v>
      </c>
      <c r="J5" s="39"/>
    </row>
    <row r="6" spans="1:10" ht="13.5" customHeight="1" thickBot="1" x14ac:dyDescent="0.25">
      <c r="A6" s="6">
        <v>1</v>
      </c>
      <c r="B6" s="7">
        <v>2</v>
      </c>
      <c r="C6" s="6">
        <v>3</v>
      </c>
      <c r="D6" s="6">
        <v>4</v>
      </c>
      <c r="E6" s="6">
        <v>5</v>
      </c>
      <c r="F6" s="7">
        <v>6</v>
      </c>
      <c r="G6" s="6">
        <v>7</v>
      </c>
      <c r="H6" s="6">
        <v>8</v>
      </c>
      <c r="I6" s="6">
        <v>9</v>
      </c>
      <c r="J6" s="7">
        <v>10</v>
      </c>
    </row>
    <row r="7" spans="1:10" ht="24.95" customHeight="1" x14ac:dyDescent="0.2">
      <c r="A7" s="8">
        <v>1</v>
      </c>
      <c r="B7" s="9" t="s">
        <v>6</v>
      </c>
      <c r="C7" s="10" t="s">
        <v>29</v>
      </c>
      <c r="D7" s="9" t="s">
        <v>46</v>
      </c>
      <c r="E7" s="11">
        <v>1</v>
      </c>
      <c r="F7" s="11"/>
      <c r="G7" s="11">
        <v>1</v>
      </c>
      <c r="H7" s="12"/>
      <c r="I7" s="13"/>
      <c r="J7" s="14">
        <f>E7*F7*H7+E7*G7*I7</f>
        <v>0</v>
      </c>
    </row>
    <row r="8" spans="1:10" ht="24.95" customHeight="1" x14ac:dyDescent="0.2">
      <c r="A8" s="15">
        <v>2</v>
      </c>
      <c r="B8" s="16" t="s">
        <v>6</v>
      </c>
      <c r="C8" s="17" t="s">
        <v>58</v>
      </c>
      <c r="D8" s="16" t="s">
        <v>46</v>
      </c>
      <c r="E8" s="18">
        <v>1</v>
      </c>
      <c r="F8" s="18">
        <v>1</v>
      </c>
      <c r="G8" s="18">
        <v>1</v>
      </c>
      <c r="H8" s="19"/>
      <c r="I8" s="19"/>
      <c r="J8" s="20">
        <f t="shared" ref="J8:J61" si="0">E8*F8*H8+E8*G8*I8</f>
        <v>0</v>
      </c>
    </row>
    <row r="9" spans="1:10" ht="24.95" customHeight="1" x14ac:dyDescent="0.2">
      <c r="A9" s="15">
        <v>3</v>
      </c>
      <c r="B9" s="16" t="s">
        <v>7</v>
      </c>
      <c r="C9" s="17" t="s">
        <v>9</v>
      </c>
      <c r="D9" s="16" t="s">
        <v>53</v>
      </c>
      <c r="E9" s="18">
        <v>1</v>
      </c>
      <c r="F9" s="18">
        <v>1</v>
      </c>
      <c r="G9" s="18">
        <v>1</v>
      </c>
      <c r="H9" s="19"/>
      <c r="I9" s="19"/>
      <c r="J9" s="20">
        <f t="shared" si="0"/>
        <v>0</v>
      </c>
    </row>
    <row r="10" spans="1:10" ht="24.95" customHeight="1" x14ac:dyDescent="0.2">
      <c r="A10" s="15">
        <v>4</v>
      </c>
      <c r="B10" s="16" t="s">
        <v>7</v>
      </c>
      <c r="C10" s="17" t="s">
        <v>59</v>
      </c>
      <c r="D10" s="16" t="s">
        <v>54</v>
      </c>
      <c r="E10" s="18">
        <v>1</v>
      </c>
      <c r="F10" s="18">
        <v>1</v>
      </c>
      <c r="G10" s="18">
        <v>1</v>
      </c>
      <c r="H10" s="19"/>
      <c r="I10" s="19"/>
      <c r="J10" s="20">
        <f t="shared" si="0"/>
        <v>0</v>
      </c>
    </row>
    <row r="11" spans="1:10" ht="24.95" customHeight="1" x14ac:dyDescent="0.2">
      <c r="A11" s="15">
        <v>5</v>
      </c>
      <c r="B11" s="16" t="s">
        <v>8</v>
      </c>
      <c r="C11" s="17" t="s">
        <v>9</v>
      </c>
      <c r="D11" s="16" t="s">
        <v>10</v>
      </c>
      <c r="E11" s="18">
        <v>1</v>
      </c>
      <c r="F11" s="18">
        <v>1</v>
      </c>
      <c r="G11" s="18">
        <v>1</v>
      </c>
      <c r="H11" s="19"/>
      <c r="I11" s="19"/>
      <c r="J11" s="20">
        <f t="shared" si="0"/>
        <v>0</v>
      </c>
    </row>
    <row r="12" spans="1:10" ht="24.95" customHeight="1" x14ac:dyDescent="0.2">
      <c r="A12" s="15">
        <v>6</v>
      </c>
      <c r="B12" s="16" t="s">
        <v>8</v>
      </c>
      <c r="C12" s="17" t="s">
        <v>61</v>
      </c>
      <c r="D12" s="16" t="s">
        <v>10</v>
      </c>
      <c r="E12" s="18">
        <v>1</v>
      </c>
      <c r="F12" s="18">
        <v>1</v>
      </c>
      <c r="G12" s="18">
        <v>1</v>
      </c>
      <c r="H12" s="19"/>
      <c r="I12" s="19"/>
      <c r="J12" s="20">
        <f t="shared" si="0"/>
        <v>0</v>
      </c>
    </row>
    <row r="13" spans="1:10" ht="24.95" customHeight="1" x14ac:dyDescent="0.2">
      <c r="A13" s="15">
        <v>7</v>
      </c>
      <c r="B13" s="16" t="s">
        <v>11</v>
      </c>
      <c r="C13" s="17" t="s">
        <v>48</v>
      </c>
      <c r="D13" s="16" t="s">
        <v>12</v>
      </c>
      <c r="E13" s="18">
        <v>1</v>
      </c>
      <c r="F13" s="18"/>
      <c r="G13" s="18">
        <v>1</v>
      </c>
      <c r="H13" s="21"/>
      <c r="I13" s="19"/>
      <c r="J13" s="20">
        <f t="shared" si="0"/>
        <v>0</v>
      </c>
    </row>
    <row r="14" spans="1:10" ht="24.95" customHeight="1" x14ac:dyDescent="0.2">
      <c r="A14" s="15">
        <v>8</v>
      </c>
      <c r="B14" s="16" t="s">
        <v>11</v>
      </c>
      <c r="C14" s="17" t="s">
        <v>60</v>
      </c>
      <c r="D14" s="16" t="s">
        <v>12</v>
      </c>
      <c r="E14" s="18">
        <v>1</v>
      </c>
      <c r="F14" s="18">
        <v>1</v>
      </c>
      <c r="G14" s="18">
        <v>1</v>
      </c>
      <c r="H14" s="19"/>
      <c r="I14" s="19"/>
      <c r="J14" s="20">
        <f t="shared" si="0"/>
        <v>0</v>
      </c>
    </row>
    <row r="15" spans="1:10" ht="24.95" customHeight="1" x14ac:dyDescent="0.2">
      <c r="A15" s="15">
        <v>9</v>
      </c>
      <c r="B15" s="16" t="s">
        <v>13</v>
      </c>
      <c r="C15" s="17" t="s">
        <v>9</v>
      </c>
      <c r="D15" s="16" t="s">
        <v>55</v>
      </c>
      <c r="E15" s="18">
        <v>1</v>
      </c>
      <c r="F15" s="18">
        <v>1</v>
      </c>
      <c r="G15" s="18">
        <v>1</v>
      </c>
      <c r="H15" s="19"/>
      <c r="I15" s="19"/>
      <c r="J15" s="20">
        <f t="shared" si="0"/>
        <v>0</v>
      </c>
    </row>
    <row r="16" spans="1:10" ht="24.95" customHeight="1" x14ac:dyDescent="0.2">
      <c r="A16" s="15">
        <v>10</v>
      </c>
      <c r="B16" s="16" t="s">
        <v>13</v>
      </c>
      <c r="C16" s="17" t="s">
        <v>61</v>
      </c>
      <c r="D16" s="16" t="s">
        <v>55</v>
      </c>
      <c r="E16" s="18">
        <v>1</v>
      </c>
      <c r="F16" s="18">
        <v>1</v>
      </c>
      <c r="G16" s="18">
        <v>1</v>
      </c>
      <c r="H16" s="19"/>
      <c r="I16" s="19"/>
      <c r="J16" s="20">
        <f t="shared" si="0"/>
        <v>0</v>
      </c>
    </row>
    <row r="17" spans="1:10" ht="24.95" customHeight="1" x14ac:dyDescent="0.2">
      <c r="A17" s="15">
        <v>11</v>
      </c>
      <c r="B17" s="16" t="s">
        <v>14</v>
      </c>
      <c r="C17" s="17" t="s">
        <v>30</v>
      </c>
      <c r="D17" s="16" t="s">
        <v>47</v>
      </c>
      <c r="E17" s="18">
        <v>1</v>
      </c>
      <c r="F17" s="18"/>
      <c r="G17" s="18">
        <v>1</v>
      </c>
      <c r="H17" s="21"/>
      <c r="I17" s="19"/>
      <c r="J17" s="20">
        <f t="shared" si="0"/>
        <v>0</v>
      </c>
    </row>
    <row r="18" spans="1:10" ht="24.95" customHeight="1" x14ac:dyDescent="0.2">
      <c r="A18" s="15">
        <v>12</v>
      </c>
      <c r="B18" s="16" t="s">
        <v>14</v>
      </c>
      <c r="C18" s="17" t="s">
        <v>58</v>
      </c>
      <c r="D18" s="16" t="s">
        <v>47</v>
      </c>
      <c r="E18" s="18">
        <v>1</v>
      </c>
      <c r="F18" s="18">
        <v>1</v>
      </c>
      <c r="G18" s="18">
        <v>1</v>
      </c>
      <c r="H18" s="19"/>
      <c r="I18" s="19"/>
      <c r="J18" s="20">
        <f t="shared" si="0"/>
        <v>0</v>
      </c>
    </row>
    <row r="19" spans="1:10" ht="24.95" customHeight="1" x14ac:dyDescent="0.2">
      <c r="A19" s="15">
        <v>13</v>
      </c>
      <c r="B19" s="16" t="s">
        <v>15</v>
      </c>
      <c r="C19" s="17" t="s">
        <v>9</v>
      </c>
      <c r="D19" s="16" t="s">
        <v>16</v>
      </c>
      <c r="E19" s="18">
        <v>1</v>
      </c>
      <c r="F19" s="18">
        <v>1</v>
      </c>
      <c r="G19" s="18">
        <v>1</v>
      </c>
      <c r="H19" s="19"/>
      <c r="I19" s="19"/>
      <c r="J19" s="20">
        <f t="shared" si="0"/>
        <v>0</v>
      </c>
    </row>
    <row r="20" spans="1:10" ht="24.95" customHeight="1" x14ac:dyDescent="0.2">
      <c r="A20" s="15">
        <v>14</v>
      </c>
      <c r="B20" s="16" t="s">
        <v>15</v>
      </c>
      <c r="C20" s="17" t="s">
        <v>61</v>
      </c>
      <c r="D20" s="16" t="s">
        <v>16</v>
      </c>
      <c r="E20" s="18">
        <v>1</v>
      </c>
      <c r="F20" s="18">
        <v>1</v>
      </c>
      <c r="G20" s="18">
        <v>1</v>
      </c>
      <c r="H20" s="19"/>
      <c r="I20" s="19"/>
      <c r="J20" s="20">
        <f t="shared" si="0"/>
        <v>0</v>
      </c>
    </row>
    <row r="21" spans="1:10" ht="24.95" customHeight="1" x14ac:dyDescent="0.2">
      <c r="A21" s="15">
        <v>15</v>
      </c>
      <c r="B21" s="16" t="s">
        <v>17</v>
      </c>
      <c r="C21" s="17" t="s">
        <v>62</v>
      </c>
      <c r="D21" s="16" t="s">
        <v>18</v>
      </c>
      <c r="E21" s="18">
        <v>1</v>
      </c>
      <c r="F21" s="18"/>
      <c r="G21" s="18">
        <v>1</v>
      </c>
      <c r="H21" s="21"/>
      <c r="I21" s="19"/>
      <c r="J21" s="20">
        <f t="shared" si="0"/>
        <v>0</v>
      </c>
    </row>
    <row r="22" spans="1:10" ht="24.95" customHeight="1" x14ac:dyDescent="0.2">
      <c r="A22" s="15">
        <v>16</v>
      </c>
      <c r="B22" s="16" t="s">
        <v>19</v>
      </c>
      <c r="C22" s="17" t="s">
        <v>48</v>
      </c>
      <c r="D22" s="16" t="s">
        <v>20</v>
      </c>
      <c r="E22" s="18">
        <v>1</v>
      </c>
      <c r="F22" s="18"/>
      <c r="G22" s="18">
        <v>1</v>
      </c>
      <c r="H22" s="21"/>
      <c r="I22" s="19"/>
      <c r="J22" s="20">
        <f t="shared" si="0"/>
        <v>0</v>
      </c>
    </row>
    <row r="23" spans="1:10" ht="24.95" customHeight="1" x14ac:dyDescent="0.2">
      <c r="A23" s="15">
        <v>17</v>
      </c>
      <c r="B23" s="16" t="s">
        <v>21</v>
      </c>
      <c r="C23" s="17" t="s">
        <v>31</v>
      </c>
      <c r="D23" s="16" t="s">
        <v>22</v>
      </c>
      <c r="E23" s="18">
        <v>1</v>
      </c>
      <c r="F23" s="18"/>
      <c r="G23" s="18">
        <v>1</v>
      </c>
      <c r="H23" s="21"/>
      <c r="I23" s="19"/>
      <c r="J23" s="20">
        <f t="shared" si="0"/>
        <v>0</v>
      </c>
    </row>
    <row r="24" spans="1:10" ht="24.95" customHeight="1" x14ac:dyDescent="0.2">
      <c r="A24" s="15">
        <v>18</v>
      </c>
      <c r="B24" s="16" t="s">
        <v>56</v>
      </c>
      <c r="C24" s="17" t="s">
        <v>32</v>
      </c>
      <c r="D24" s="16" t="s">
        <v>57</v>
      </c>
      <c r="E24" s="18">
        <v>1</v>
      </c>
      <c r="F24" s="18"/>
      <c r="G24" s="18">
        <v>1</v>
      </c>
      <c r="H24" s="21"/>
      <c r="I24" s="19"/>
      <c r="J24" s="20">
        <f t="shared" si="0"/>
        <v>0</v>
      </c>
    </row>
    <row r="25" spans="1:10" ht="24.95" customHeight="1" x14ac:dyDescent="0.2">
      <c r="A25" s="15">
        <v>19</v>
      </c>
      <c r="B25" s="16" t="s">
        <v>23</v>
      </c>
      <c r="C25" s="17" t="s">
        <v>33</v>
      </c>
      <c r="D25" s="16" t="s">
        <v>24</v>
      </c>
      <c r="E25" s="18">
        <v>1</v>
      </c>
      <c r="F25" s="18"/>
      <c r="G25" s="18">
        <v>1</v>
      </c>
      <c r="H25" s="21"/>
      <c r="I25" s="19"/>
      <c r="J25" s="20">
        <f t="shared" si="0"/>
        <v>0</v>
      </c>
    </row>
    <row r="26" spans="1:10" ht="24.95" customHeight="1" x14ac:dyDescent="0.2">
      <c r="A26" s="15">
        <v>20</v>
      </c>
      <c r="B26" s="16" t="s">
        <v>25</v>
      </c>
      <c r="C26" s="17" t="s">
        <v>34</v>
      </c>
      <c r="D26" s="16" t="s">
        <v>49</v>
      </c>
      <c r="E26" s="18">
        <v>1</v>
      </c>
      <c r="F26" s="18"/>
      <c r="G26" s="18">
        <v>1</v>
      </c>
      <c r="H26" s="21"/>
      <c r="I26" s="19"/>
      <c r="J26" s="20">
        <f t="shared" si="0"/>
        <v>0</v>
      </c>
    </row>
    <row r="27" spans="1:10" ht="24.95" customHeight="1" x14ac:dyDescent="0.2">
      <c r="A27" s="15">
        <v>21</v>
      </c>
      <c r="B27" s="16" t="s">
        <v>25</v>
      </c>
      <c r="C27" s="17" t="s">
        <v>63</v>
      </c>
      <c r="D27" s="16" t="s">
        <v>49</v>
      </c>
      <c r="E27" s="18">
        <v>1</v>
      </c>
      <c r="F27" s="18">
        <v>1</v>
      </c>
      <c r="G27" s="18">
        <v>1</v>
      </c>
      <c r="H27" s="19"/>
      <c r="I27" s="19"/>
      <c r="J27" s="20">
        <f t="shared" si="0"/>
        <v>0</v>
      </c>
    </row>
    <row r="28" spans="1:10" ht="24.95" customHeight="1" x14ac:dyDescent="0.2">
      <c r="A28" s="15">
        <v>22</v>
      </c>
      <c r="B28" s="16" t="s">
        <v>27</v>
      </c>
      <c r="C28" s="17" t="s">
        <v>64</v>
      </c>
      <c r="D28" s="16" t="s">
        <v>28</v>
      </c>
      <c r="E28" s="18">
        <v>1</v>
      </c>
      <c r="F28" s="18"/>
      <c r="G28" s="18">
        <v>1</v>
      </c>
      <c r="H28" s="21"/>
      <c r="I28" s="19"/>
      <c r="J28" s="20">
        <f t="shared" si="0"/>
        <v>0</v>
      </c>
    </row>
    <row r="29" spans="1:10" ht="24.95" customHeight="1" x14ac:dyDescent="0.2">
      <c r="A29" s="15">
        <v>23</v>
      </c>
      <c r="B29" s="16" t="s">
        <v>39</v>
      </c>
      <c r="C29" s="17" t="s">
        <v>40</v>
      </c>
      <c r="D29" s="16" t="s">
        <v>41</v>
      </c>
      <c r="E29" s="18">
        <v>1</v>
      </c>
      <c r="F29" s="18">
        <v>1</v>
      </c>
      <c r="G29" s="18">
        <v>1</v>
      </c>
      <c r="H29" s="19"/>
      <c r="I29" s="19"/>
      <c r="J29" s="20">
        <f t="shared" si="0"/>
        <v>0</v>
      </c>
    </row>
    <row r="30" spans="1:10" ht="24.95" customHeight="1" x14ac:dyDescent="0.2">
      <c r="A30" s="15">
        <v>24</v>
      </c>
      <c r="B30" s="16" t="s">
        <v>42</v>
      </c>
      <c r="C30" s="17" t="s">
        <v>40</v>
      </c>
      <c r="D30" s="16" t="s">
        <v>43</v>
      </c>
      <c r="E30" s="18">
        <v>1</v>
      </c>
      <c r="F30" s="18">
        <v>1</v>
      </c>
      <c r="G30" s="18">
        <v>1</v>
      </c>
      <c r="H30" s="19"/>
      <c r="I30" s="19"/>
      <c r="J30" s="20">
        <f t="shared" si="0"/>
        <v>0</v>
      </c>
    </row>
    <row r="31" spans="1:10" ht="24.95" customHeight="1" x14ac:dyDescent="0.2">
      <c r="A31" s="15">
        <v>25</v>
      </c>
      <c r="B31" s="16" t="s">
        <v>44</v>
      </c>
      <c r="C31" s="17" t="s">
        <v>40</v>
      </c>
      <c r="D31" s="16" t="s">
        <v>45</v>
      </c>
      <c r="E31" s="18">
        <v>1</v>
      </c>
      <c r="F31" s="18">
        <v>1</v>
      </c>
      <c r="G31" s="18">
        <v>1</v>
      </c>
      <c r="H31" s="19"/>
      <c r="I31" s="19"/>
      <c r="J31" s="20">
        <f t="shared" si="0"/>
        <v>0</v>
      </c>
    </row>
    <row r="32" spans="1:10" ht="24.95" customHeight="1" x14ac:dyDescent="0.2">
      <c r="A32" s="15">
        <v>26</v>
      </c>
      <c r="B32" s="16" t="s">
        <v>44</v>
      </c>
      <c r="C32" s="17" t="s">
        <v>65</v>
      </c>
      <c r="D32" s="16" t="s">
        <v>50</v>
      </c>
      <c r="E32" s="18">
        <v>1</v>
      </c>
      <c r="F32" s="18"/>
      <c r="G32" s="18">
        <v>1</v>
      </c>
      <c r="H32" s="21"/>
      <c r="I32" s="19"/>
      <c r="J32" s="20">
        <f t="shared" si="0"/>
        <v>0</v>
      </c>
    </row>
    <row r="33" spans="1:10" ht="24.95" customHeight="1" x14ac:dyDescent="0.2">
      <c r="A33" s="15">
        <v>27</v>
      </c>
      <c r="B33" s="16" t="s">
        <v>51</v>
      </c>
      <c r="C33" s="17" t="s">
        <v>108</v>
      </c>
      <c r="D33" s="16" t="s">
        <v>52</v>
      </c>
      <c r="E33" s="18">
        <v>1</v>
      </c>
      <c r="F33" s="18"/>
      <c r="G33" s="18">
        <v>1</v>
      </c>
      <c r="H33" s="21"/>
      <c r="I33" s="19"/>
      <c r="J33" s="20">
        <f t="shared" si="0"/>
        <v>0</v>
      </c>
    </row>
    <row r="34" spans="1:10" ht="24.95" customHeight="1" x14ac:dyDescent="0.2">
      <c r="A34" s="15">
        <v>28</v>
      </c>
      <c r="B34" s="16" t="s">
        <v>66</v>
      </c>
      <c r="C34" s="17" t="s">
        <v>67</v>
      </c>
      <c r="D34" s="16" t="s">
        <v>68</v>
      </c>
      <c r="E34" s="18">
        <v>1</v>
      </c>
      <c r="F34" s="18">
        <v>1</v>
      </c>
      <c r="G34" s="18">
        <v>1</v>
      </c>
      <c r="H34" s="19"/>
      <c r="I34" s="19"/>
      <c r="J34" s="20">
        <f t="shared" si="0"/>
        <v>0</v>
      </c>
    </row>
    <row r="35" spans="1:10" ht="24.95" customHeight="1" x14ac:dyDescent="0.2">
      <c r="A35" s="15">
        <v>29</v>
      </c>
      <c r="B35" s="16" t="s">
        <v>66</v>
      </c>
      <c r="C35" s="17" t="s">
        <v>69</v>
      </c>
      <c r="D35" s="16" t="s">
        <v>68</v>
      </c>
      <c r="E35" s="18">
        <v>1</v>
      </c>
      <c r="F35" s="18"/>
      <c r="G35" s="18">
        <v>1</v>
      </c>
      <c r="H35" s="21"/>
      <c r="I35" s="19"/>
      <c r="J35" s="20">
        <f t="shared" si="0"/>
        <v>0</v>
      </c>
    </row>
    <row r="36" spans="1:10" ht="24.95" customHeight="1" x14ac:dyDescent="0.2">
      <c r="A36" s="15">
        <v>30</v>
      </c>
      <c r="B36" s="16" t="s">
        <v>70</v>
      </c>
      <c r="C36" s="17" t="s">
        <v>71</v>
      </c>
      <c r="D36" s="16" t="s">
        <v>72</v>
      </c>
      <c r="E36" s="18">
        <v>1</v>
      </c>
      <c r="F36" s="18">
        <v>1</v>
      </c>
      <c r="G36" s="18">
        <v>1</v>
      </c>
      <c r="H36" s="19"/>
      <c r="I36" s="19"/>
      <c r="J36" s="20">
        <f t="shared" si="0"/>
        <v>0</v>
      </c>
    </row>
    <row r="37" spans="1:10" ht="24.95" customHeight="1" x14ac:dyDescent="0.2">
      <c r="A37" s="15">
        <v>31</v>
      </c>
      <c r="B37" s="16" t="s">
        <v>70</v>
      </c>
      <c r="C37" s="17" t="s">
        <v>73</v>
      </c>
      <c r="D37" s="16" t="s">
        <v>72</v>
      </c>
      <c r="E37" s="18">
        <v>1</v>
      </c>
      <c r="F37" s="18"/>
      <c r="G37" s="18">
        <v>1</v>
      </c>
      <c r="H37" s="21"/>
      <c r="I37" s="19"/>
      <c r="J37" s="20">
        <f t="shared" si="0"/>
        <v>0</v>
      </c>
    </row>
    <row r="38" spans="1:10" ht="24.95" customHeight="1" x14ac:dyDescent="0.2">
      <c r="A38" s="15">
        <v>32</v>
      </c>
      <c r="B38" s="16" t="s">
        <v>74</v>
      </c>
      <c r="C38" s="17" t="s">
        <v>67</v>
      </c>
      <c r="D38" s="16" t="s">
        <v>75</v>
      </c>
      <c r="E38" s="18">
        <v>1</v>
      </c>
      <c r="F38" s="18">
        <v>1</v>
      </c>
      <c r="G38" s="18">
        <v>1</v>
      </c>
      <c r="H38" s="19"/>
      <c r="I38" s="19"/>
      <c r="J38" s="20">
        <f t="shared" si="0"/>
        <v>0</v>
      </c>
    </row>
    <row r="39" spans="1:10" ht="24.95" customHeight="1" x14ac:dyDescent="0.2">
      <c r="A39" s="15">
        <v>33</v>
      </c>
      <c r="B39" s="16" t="s">
        <v>74</v>
      </c>
      <c r="C39" s="17" t="s">
        <v>69</v>
      </c>
      <c r="D39" s="16" t="s">
        <v>75</v>
      </c>
      <c r="E39" s="18">
        <v>1</v>
      </c>
      <c r="F39" s="18"/>
      <c r="G39" s="18">
        <v>1</v>
      </c>
      <c r="H39" s="21"/>
      <c r="I39" s="19"/>
      <c r="J39" s="20">
        <f t="shared" si="0"/>
        <v>0</v>
      </c>
    </row>
    <row r="40" spans="1:10" ht="24.95" customHeight="1" x14ac:dyDescent="0.2">
      <c r="A40" s="15">
        <v>34</v>
      </c>
      <c r="B40" s="16" t="s">
        <v>76</v>
      </c>
      <c r="C40" s="17" t="s">
        <v>71</v>
      </c>
      <c r="D40" s="16" t="s">
        <v>77</v>
      </c>
      <c r="E40" s="18">
        <v>1</v>
      </c>
      <c r="F40" s="18">
        <v>1</v>
      </c>
      <c r="G40" s="18">
        <v>1</v>
      </c>
      <c r="H40" s="19"/>
      <c r="I40" s="19"/>
      <c r="J40" s="20">
        <f t="shared" si="0"/>
        <v>0</v>
      </c>
    </row>
    <row r="41" spans="1:10" ht="24.95" customHeight="1" x14ac:dyDescent="0.2">
      <c r="A41" s="15">
        <v>35</v>
      </c>
      <c r="B41" s="16" t="s">
        <v>76</v>
      </c>
      <c r="C41" s="17" t="s">
        <v>78</v>
      </c>
      <c r="D41" s="16" t="s">
        <v>77</v>
      </c>
      <c r="E41" s="18">
        <v>1</v>
      </c>
      <c r="F41" s="18"/>
      <c r="G41" s="18">
        <v>1</v>
      </c>
      <c r="H41" s="21"/>
      <c r="I41" s="19"/>
      <c r="J41" s="20">
        <f t="shared" si="0"/>
        <v>0</v>
      </c>
    </row>
    <row r="42" spans="1:10" ht="24.95" customHeight="1" x14ac:dyDescent="0.2">
      <c r="A42" s="15">
        <v>36</v>
      </c>
      <c r="B42" s="16" t="s">
        <v>79</v>
      </c>
      <c r="C42" s="17" t="s">
        <v>67</v>
      </c>
      <c r="D42" s="16" t="s">
        <v>80</v>
      </c>
      <c r="E42" s="18">
        <v>1</v>
      </c>
      <c r="F42" s="18">
        <v>1</v>
      </c>
      <c r="G42" s="18">
        <v>1</v>
      </c>
      <c r="H42" s="19"/>
      <c r="I42" s="19"/>
      <c r="J42" s="20">
        <f t="shared" si="0"/>
        <v>0</v>
      </c>
    </row>
    <row r="43" spans="1:10" ht="24.95" customHeight="1" x14ac:dyDescent="0.2">
      <c r="A43" s="15">
        <v>37</v>
      </c>
      <c r="B43" s="16" t="s">
        <v>79</v>
      </c>
      <c r="C43" s="17" t="s">
        <v>69</v>
      </c>
      <c r="D43" s="16" t="s">
        <v>80</v>
      </c>
      <c r="E43" s="18">
        <v>1</v>
      </c>
      <c r="F43" s="18"/>
      <c r="G43" s="18">
        <v>1</v>
      </c>
      <c r="H43" s="21"/>
      <c r="I43" s="19"/>
      <c r="J43" s="20">
        <f t="shared" si="0"/>
        <v>0</v>
      </c>
    </row>
    <row r="44" spans="1:10" ht="24.95" customHeight="1" x14ac:dyDescent="0.2">
      <c r="A44" s="15">
        <v>38</v>
      </c>
      <c r="B44" s="16" t="s">
        <v>81</v>
      </c>
      <c r="C44" s="17" t="s">
        <v>67</v>
      </c>
      <c r="D44" s="16" t="s">
        <v>82</v>
      </c>
      <c r="E44" s="18">
        <v>1</v>
      </c>
      <c r="F44" s="18">
        <v>1</v>
      </c>
      <c r="G44" s="18">
        <v>1</v>
      </c>
      <c r="H44" s="19"/>
      <c r="I44" s="19"/>
      <c r="J44" s="20">
        <f t="shared" si="0"/>
        <v>0</v>
      </c>
    </row>
    <row r="45" spans="1:10" ht="24.95" customHeight="1" x14ac:dyDescent="0.2">
      <c r="A45" s="15">
        <v>39</v>
      </c>
      <c r="B45" s="16" t="s">
        <v>81</v>
      </c>
      <c r="C45" s="17" t="s">
        <v>69</v>
      </c>
      <c r="D45" s="16" t="s">
        <v>82</v>
      </c>
      <c r="E45" s="18">
        <v>1</v>
      </c>
      <c r="F45" s="18"/>
      <c r="G45" s="18">
        <v>1</v>
      </c>
      <c r="H45" s="21"/>
      <c r="I45" s="19"/>
      <c r="J45" s="20">
        <f t="shared" si="0"/>
        <v>0</v>
      </c>
    </row>
    <row r="46" spans="1:10" ht="24.95" customHeight="1" x14ac:dyDescent="0.2">
      <c r="A46" s="15">
        <v>40</v>
      </c>
      <c r="B46" s="16" t="s">
        <v>83</v>
      </c>
      <c r="C46" s="17" t="s">
        <v>67</v>
      </c>
      <c r="D46" s="16" t="s">
        <v>84</v>
      </c>
      <c r="E46" s="18">
        <v>1</v>
      </c>
      <c r="F46" s="18">
        <v>1</v>
      </c>
      <c r="G46" s="18">
        <v>1</v>
      </c>
      <c r="H46" s="19"/>
      <c r="I46" s="19"/>
      <c r="J46" s="20">
        <f t="shared" si="0"/>
        <v>0</v>
      </c>
    </row>
    <row r="47" spans="1:10" ht="24.95" customHeight="1" x14ac:dyDescent="0.2">
      <c r="A47" s="15">
        <v>41</v>
      </c>
      <c r="B47" s="16" t="s">
        <v>83</v>
      </c>
      <c r="C47" s="17" t="s">
        <v>69</v>
      </c>
      <c r="D47" s="16" t="s">
        <v>84</v>
      </c>
      <c r="E47" s="18">
        <v>1</v>
      </c>
      <c r="F47" s="18"/>
      <c r="G47" s="18">
        <v>1</v>
      </c>
      <c r="H47" s="21"/>
      <c r="I47" s="19"/>
      <c r="J47" s="20">
        <f t="shared" si="0"/>
        <v>0</v>
      </c>
    </row>
    <row r="48" spans="1:10" ht="24.95" customHeight="1" x14ac:dyDescent="0.2">
      <c r="A48" s="15">
        <v>42</v>
      </c>
      <c r="B48" s="16" t="s">
        <v>85</v>
      </c>
      <c r="C48" s="17" t="s">
        <v>71</v>
      </c>
      <c r="D48" s="16" t="s">
        <v>86</v>
      </c>
      <c r="E48" s="18">
        <v>1</v>
      </c>
      <c r="F48" s="18">
        <v>1</v>
      </c>
      <c r="G48" s="18">
        <v>1</v>
      </c>
      <c r="H48" s="19"/>
      <c r="I48" s="19"/>
      <c r="J48" s="20">
        <f t="shared" si="0"/>
        <v>0</v>
      </c>
    </row>
    <row r="49" spans="1:10" ht="24.95" customHeight="1" x14ac:dyDescent="0.2">
      <c r="A49" s="15">
        <v>43</v>
      </c>
      <c r="B49" s="16" t="s">
        <v>85</v>
      </c>
      <c r="C49" s="17" t="s">
        <v>87</v>
      </c>
      <c r="D49" s="16" t="s">
        <v>86</v>
      </c>
      <c r="E49" s="18">
        <v>1</v>
      </c>
      <c r="F49" s="18"/>
      <c r="G49" s="18">
        <v>1</v>
      </c>
      <c r="H49" s="21"/>
      <c r="I49" s="19"/>
      <c r="J49" s="20">
        <f t="shared" si="0"/>
        <v>0</v>
      </c>
    </row>
    <row r="50" spans="1:10" ht="24.95" customHeight="1" x14ac:dyDescent="0.2">
      <c r="A50" s="15">
        <v>44</v>
      </c>
      <c r="B50" s="16" t="s">
        <v>107</v>
      </c>
      <c r="C50" s="17" t="s">
        <v>67</v>
      </c>
      <c r="D50" s="16" t="s">
        <v>88</v>
      </c>
      <c r="E50" s="18">
        <v>1</v>
      </c>
      <c r="F50" s="18">
        <v>1</v>
      </c>
      <c r="G50" s="18">
        <v>1</v>
      </c>
      <c r="H50" s="19"/>
      <c r="I50" s="19"/>
      <c r="J50" s="20">
        <f t="shared" si="0"/>
        <v>0</v>
      </c>
    </row>
    <row r="51" spans="1:10" ht="24.95" customHeight="1" x14ac:dyDescent="0.2">
      <c r="A51" s="15">
        <v>45</v>
      </c>
      <c r="B51" s="16" t="s">
        <v>107</v>
      </c>
      <c r="C51" s="17" t="s">
        <v>89</v>
      </c>
      <c r="D51" s="16" t="s">
        <v>88</v>
      </c>
      <c r="E51" s="18">
        <v>1</v>
      </c>
      <c r="F51" s="18"/>
      <c r="G51" s="18">
        <v>1</v>
      </c>
      <c r="H51" s="21"/>
      <c r="I51" s="19"/>
      <c r="J51" s="20">
        <f t="shared" si="0"/>
        <v>0</v>
      </c>
    </row>
    <row r="52" spans="1:10" ht="24.95" customHeight="1" x14ac:dyDescent="0.2">
      <c r="A52" s="15">
        <v>46</v>
      </c>
      <c r="B52" s="16" t="s">
        <v>90</v>
      </c>
      <c r="C52" s="17" t="s">
        <v>67</v>
      </c>
      <c r="D52" s="16" t="s">
        <v>91</v>
      </c>
      <c r="E52" s="18">
        <v>1</v>
      </c>
      <c r="F52" s="18">
        <v>1</v>
      </c>
      <c r="G52" s="18">
        <v>1</v>
      </c>
      <c r="H52" s="19"/>
      <c r="I52" s="19"/>
      <c r="J52" s="20">
        <f t="shared" si="0"/>
        <v>0</v>
      </c>
    </row>
    <row r="53" spans="1:10" ht="24.95" customHeight="1" x14ac:dyDescent="0.2">
      <c r="A53" s="15">
        <v>47</v>
      </c>
      <c r="B53" s="16" t="s">
        <v>90</v>
      </c>
      <c r="C53" s="17" t="s">
        <v>89</v>
      </c>
      <c r="D53" s="16" t="s">
        <v>91</v>
      </c>
      <c r="E53" s="18">
        <v>1</v>
      </c>
      <c r="F53" s="18"/>
      <c r="G53" s="18">
        <v>1</v>
      </c>
      <c r="H53" s="21"/>
      <c r="I53" s="19"/>
      <c r="J53" s="20">
        <f t="shared" si="0"/>
        <v>0</v>
      </c>
    </row>
    <row r="54" spans="1:10" ht="24.95" customHeight="1" x14ac:dyDescent="0.2">
      <c r="A54" s="15">
        <v>48</v>
      </c>
      <c r="B54" s="16" t="s">
        <v>92</v>
      </c>
      <c r="C54" s="17" t="s">
        <v>67</v>
      </c>
      <c r="D54" s="16" t="s">
        <v>93</v>
      </c>
      <c r="E54" s="18">
        <v>1</v>
      </c>
      <c r="F54" s="18">
        <v>1</v>
      </c>
      <c r="G54" s="18">
        <v>1</v>
      </c>
      <c r="H54" s="19"/>
      <c r="I54" s="19"/>
      <c r="J54" s="20">
        <f t="shared" si="0"/>
        <v>0</v>
      </c>
    </row>
    <row r="55" spans="1:10" ht="24.95" customHeight="1" x14ac:dyDescent="0.2">
      <c r="A55" s="15">
        <v>49</v>
      </c>
      <c r="B55" s="16" t="s">
        <v>92</v>
      </c>
      <c r="C55" s="17" t="s">
        <v>89</v>
      </c>
      <c r="D55" s="16" t="s">
        <v>93</v>
      </c>
      <c r="E55" s="18">
        <v>1</v>
      </c>
      <c r="F55" s="18"/>
      <c r="G55" s="18">
        <v>1</v>
      </c>
      <c r="H55" s="21"/>
      <c r="I55" s="19"/>
      <c r="J55" s="20">
        <f t="shared" si="0"/>
        <v>0</v>
      </c>
    </row>
    <row r="56" spans="1:10" ht="24.95" customHeight="1" x14ac:dyDescent="0.2">
      <c r="A56" s="15">
        <v>50</v>
      </c>
      <c r="B56" s="16" t="s">
        <v>94</v>
      </c>
      <c r="C56" s="17" t="s">
        <v>67</v>
      </c>
      <c r="D56" s="16" t="s">
        <v>95</v>
      </c>
      <c r="E56" s="18">
        <v>1</v>
      </c>
      <c r="F56" s="18">
        <v>1</v>
      </c>
      <c r="G56" s="18">
        <v>1</v>
      </c>
      <c r="H56" s="19"/>
      <c r="I56" s="19"/>
      <c r="J56" s="20">
        <f t="shared" si="0"/>
        <v>0</v>
      </c>
    </row>
    <row r="57" spans="1:10" ht="24.95" customHeight="1" x14ac:dyDescent="0.2">
      <c r="A57" s="15">
        <v>51</v>
      </c>
      <c r="B57" s="16" t="s">
        <v>94</v>
      </c>
      <c r="C57" s="17" t="s">
        <v>69</v>
      </c>
      <c r="D57" s="16" t="s">
        <v>95</v>
      </c>
      <c r="E57" s="18">
        <v>1</v>
      </c>
      <c r="F57" s="18"/>
      <c r="G57" s="18">
        <v>1</v>
      </c>
      <c r="H57" s="21"/>
      <c r="I57" s="19"/>
      <c r="J57" s="20">
        <f t="shared" si="0"/>
        <v>0</v>
      </c>
    </row>
    <row r="58" spans="1:10" ht="24.95" customHeight="1" x14ac:dyDescent="0.2">
      <c r="A58" s="15">
        <v>52</v>
      </c>
      <c r="B58" s="16" t="s">
        <v>96</v>
      </c>
      <c r="C58" s="17" t="s">
        <v>67</v>
      </c>
      <c r="D58" s="16" t="s">
        <v>97</v>
      </c>
      <c r="E58" s="18">
        <v>1</v>
      </c>
      <c r="F58" s="18">
        <v>1</v>
      </c>
      <c r="G58" s="18">
        <v>1</v>
      </c>
      <c r="H58" s="19"/>
      <c r="I58" s="19"/>
      <c r="J58" s="20">
        <f t="shared" si="0"/>
        <v>0</v>
      </c>
    </row>
    <row r="59" spans="1:10" ht="24.95" customHeight="1" x14ac:dyDescent="0.2">
      <c r="A59" s="15">
        <v>53</v>
      </c>
      <c r="B59" s="16" t="s">
        <v>96</v>
      </c>
      <c r="C59" s="17" t="s">
        <v>89</v>
      </c>
      <c r="D59" s="16" t="s">
        <v>97</v>
      </c>
      <c r="E59" s="18">
        <v>1</v>
      </c>
      <c r="F59" s="18"/>
      <c r="G59" s="18">
        <v>1</v>
      </c>
      <c r="H59" s="21"/>
      <c r="I59" s="19"/>
      <c r="J59" s="20">
        <f t="shared" si="0"/>
        <v>0</v>
      </c>
    </row>
    <row r="60" spans="1:10" ht="24.95" customHeight="1" x14ac:dyDescent="0.2">
      <c r="A60" s="15">
        <v>54</v>
      </c>
      <c r="B60" s="16" t="s">
        <v>101</v>
      </c>
      <c r="C60" s="17" t="s">
        <v>67</v>
      </c>
      <c r="D60" s="16" t="s">
        <v>98</v>
      </c>
      <c r="E60" s="18">
        <v>1</v>
      </c>
      <c r="F60" s="18">
        <v>1</v>
      </c>
      <c r="G60" s="18">
        <v>1</v>
      </c>
      <c r="H60" s="19"/>
      <c r="I60" s="19"/>
      <c r="J60" s="20">
        <f t="shared" si="0"/>
        <v>0</v>
      </c>
    </row>
    <row r="61" spans="1:10" ht="24.95" customHeight="1" thickBot="1" x14ac:dyDescent="0.25">
      <c r="A61" s="22">
        <v>55</v>
      </c>
      <c r="B61" s="23" t="s">
        <v>101</v>
      </c>
      <c r="C61" s="24" t="s">
        <v>89</v>
      </c>
      <c r="D61" s="23" t="s">
        <v>98</v>
      </c>
      <c r="E61" s="25">
        <v>1</v>
      </c>
      <c r="F61" s="25"/>
      <c r="G61" s="25">
        <v>1</v>
      </c>
      <c r="H61" s="26"/>
      <c r="I61" s="27"/>
      <c r="J61" s="28">
        <f t="shared" si="0"/>
        <v>0</v>
      </c>
    </row>
    <row r="62" spans="1:10" ht="33.75" customHeight="1" thickBot="1" x14ac:dyDescent="0.3">
      <c r="A62" s="29">
        <v>56</v>
      </c>
      <c r="B62" s="47" t="s">
        <v>99</v>
      </c>
      <c r="C62" s="47"/>
      <c r="D62" s="47"/>
      <c r="E62" s="47"/>
      <c r="F62" s="47"/>
      <c r="G62" s="47"/>
      <c r="H62" s="47"/>
      <c r="I62" s="47"/>
      <c r="J62" s="30">
        <f>SUM(J7:J61)</f>
        <v>0</v>
      </c>
    </row>
    <row r="63" spans="1:10" ht="44.25" customHeight="1" thickBot="1" x14ac:dyDescent="0.3">
      <c r="A63" s="31">
        <v>57</v>
      </c>
      <c r="B63" s="40" t="s">
        <v>38</v>
      </c>
      <c r="C63" s="40"/>
      <c r="D63" s="40"/>
      <c r="E63" s="40"/>
      <c r="F63" s="40"/>
      <c r="G63" s="40"/>
      <c r="H63" s="40"/>
      <c r="I63" s="40"/>
      <c r="J63" s="32">
        <v>14000</v>
      </c>
    </row>
    <row r="64" spans="1:10" ht="29.25" customHeight="1" thickBot="1" x14ac:dyDescent="0.3">
      <c r="A64" s="31">
        <v>58</v>
      </c>
      <c r="B64" s="46" t="s">
        <v>100</v>
      </c>
      <c r="C64" s="46"/>
      <c r="D64" s="46"/>
      <c r="E64" s="46"/>
      <c r="F64" s="46"/>
      <c r="G64" s="46"/>
      <c r="H64" s="46"/>
      <c r="I64" s="46"/>
      <c r="J64" s="32">
        <f>J62+J63</f>
        <v>14000</v>
      </c>
    </row>
    <row r="65" spans="1:16" ht="26.25" customHeight="1" x14ac:dyDescent="0.3">
      <c r="A65" s="2"/>
      <c r="B65" s="3"/>
      <c r="C65" s="3"/>
      <c r="D65" s="3"/>
      <c r="E65" s="3"/>
      <c r="F65" s="3"/>
      <c r="G65" s="3"/>
      <c r="H65" s="3"/>
      <c r="I65" s="3"/>
      <c r="J65" s="4"/>
    </row>
    <row r="66" spans="1:16" ht="26.25" customHeight="1" x14ac:dyDescent="0.2">
      <c r="A66" s="2"/>
      <c r="B66" s="34" t="s">
        <v>37</v>
      </c>
      <c r="C66" s="34"/>
      <c r="D66" s="34"/>
      <c r="E66" s="34"/>
      <c r="F66" s="34"/>
      <c r="G66" s="34"/>
      <c r="H66" s="34"/>
      <c r="I66" s="34"/>
      <c r="J66" s="34"/>
    </row>
    <row r="67" spans="1:16" ht="27.75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5"/>
      <c r="L67" s="5"/>
      <c r="M67" s="5"/>
      <c r="N67" s="5"/>
      <c r="O67" s="5"/>
      <c r="P67" s="5"/>
    </row>
    <row r="68" spans="1:16" ht="13.5" customHeight="1" x14ac:dyDescent="0.25">
      <c r="C68" s="5" t="s">
        <v>35</v>
      </c>
      <c r="D68" s="5"/>
      <c r="E68" s="5"/>
      <c r="F68" s="5"/>
      <c r="G68" s="5"/>
      <c r="H68" s="5"/>
      <c r="I68" s="5"/>
      <c r="J68" s="5" t="s">
        <v>36</v>
      </c>
      <c r="K68" s="5"/>
      <c r="L68" s="5"/>
      <c r="M68" s="5"/>
      <c r="N68" s="5"/>
      <c r="O68" s="5"/>
      <c r="P68" s="5"/>
    </row>
    <row r="69" spans="1:16" ht="15.75" x14ac:dyDescent="0.25"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 ht="15.75" x14ac:dyDescent="0.25">
      <c r="C70" s="1"/>
      <c r="H70" s="37"/>
      <c r="I70" s="37"/>
    </row>
  </sheetData>
  <autoFilter ref="A6:J64" xr:uid="{00000000-0009-0000-0000-000000000000}"/>
  <mergeCells count="17">
    <mergeCell ref="H70:I70"/>
    <mergeCell ref="B63:I63"/>
    <mergeCell ref="A4:A5"/>
    <mergeCell ref="B4:B5"/>
    <mergeCell ref="C4:C5"/>
    <mergeCell ref="E4:E5"/>
    <mergeCell ref="D4:D5"/>
    <mergeCell ref="F4:F5"/>
    <mergeCell ref="B64:I64"/>
    <mergeCell ref="G4:G5"/>
    <mergeCell ref="B62:I62"/>
    <mergeCell ref="H4:I4"/>
    <mergeCell ref="B66:J66"/>
    <mergeCell ref="B2:J2"/>
    <mergeCell ref="C1:J1"/>
    <mergeCell ref="A67:J67"/>
    <mergeCell ref="J4:J5"/>
  </mergeCells>
  <phoneticPr fontId="5" type="noConversion"/>
  <printOptions horizontalCentered="1"/>
  <pageMargins left="0.19685039370078741" right="0.19685039370078741" top="0.19685039370078741" bottom="0.19685039370078741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IZAT Opole</dc:creator>
  <cp:lastModifiedBy>Stańczyk Marta</cp:lastModifiedBy>
  <cp:lastPrinted>2023-03-01T09:28:14Z</cp:lastPrinted>
  <dcterms:created xsi:type="dcterms:W3CDTF">2013-01-28T11:23:00Z</dcterms:created>
  <dcterms:modified xsi:type="dcterms:W3CDTF">2026-03-09T12:54:07Z</dcterms:modified>
</cp:coreProperties>
</file>